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6B9931C2-3398-48C8-9232-F0E6ADCCA5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20" i="1" l="1"/>
  <c r="B20" i="1"/>
  <c r="D12" i="1" l="1"/>
  <c r="B23" i="1"/>
  <c r="C16" i="1"/>
  <c r="B16" i="1"/>
  <c r="C11" i="1"/>
  <c r="B11" i="1"/>
  <c r="C23" i="1"/>
  <c r="D21" i="1"/>
  <c r="D17" i="1"/>
  <c r="D16" i="1" s="1"/>
  <c r="D13" i="1"/>
  <c r="B9" i="1" l="1"/>
  <c r="C9" i="1"/>
  <c r="B18" i="1"/>
  <c r="D22" i="1"/>
  <c r="D20" i="1" s="1"/>
  <c r="D11" i="1"/>
  <c r="D9" i="1" s="1"/>
  <c r="D24" i="1"/>
  <c r="D23" i="1" s="1"/>
  <c r="C18" i="1"/>
  <c r="D18" i="1" l="1"/>
</calcChain>
</file>

<file path=xl/sharedStrings.xml><?xml version="1.0" encoding="utf-8"?>
<sst xmlns="http://schemas.openxmlformats.org/spreadsheetml/2006/main" count="27" uniqueCount="26">
  <si>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</si>
  <si>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</si>
  <si>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</si>
  <si>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</si>
  <si>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</si>
  <si>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</si>
  <si>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</si>
  <si>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</si>
  <si>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</si>
  <si>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</si>
  <si>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</si>
  <si>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</si>
  <si>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</si>
  <si>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</si>
  <si>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</si>
  <si>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</si>
  <si>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</si>
  <si>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</si>
  <si>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</si>
  <si>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>Бюджет Волховского муниципального района</t>
  </si>
  <si>
    <t>Прочие межбюджетные трансферты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</si>
  <si>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2024 год</t>
  </si>
  <si>
    <t>Областной бюджет, в том числе за счет остатков областного бюджета на 01.01.2024 г.</t>
  </si>
  <si>
    <t>Местный бюджет, в том числе за счет остатков местного бюджета на 01.01.2024 г.</t>
  </si>
  <si>
    <t>Остатки средств дорожного фонда на 01 января 2024 года</t>
  </si>
  <si>
    <t>от  24 апреля 2025 года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</si>
</sst>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1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4" fillId="0" borderId="0" xfId="2" applyAlignment="1">
      <alignment vertical="center"/>
    </xf>
    <xf numFmtId="4" fontId="4" fillId="0" borderId="0" xfId="2" applyNumberFormat="1" applyAlignment="1">
      <alignment vertical="center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vertical="center"/>
    </xf>
    <xf numFmtId="49" fontId="10" fillId="2" borderId="2" xfId="2" applyNumberFormat="1" applyFont="1" applyFill="1" applyBorder="1" applyAlignment="1">
      <alignment horizontal="left" vertical="center" wrapText="1"/>
    </xf>
    <xf numFmtId="49" fontId="10" fillId="3" borderId="4" xfId="2" applyNumberFormat="1" applyFont="1" applyFill="1" applyBorder="1" applyAlignment="1">
      <alignment horizontal="left" vertical="center" wrapText="1"/>
    </xf>
    <xf numFmtId="49" fontId="11" fillId="0" borderId="5" xfId="2" applyNumberFormat="1" applyFont="1" applyBorder="1" applyAlignment="1">
      <alignment horizontal="left" vertical="center" wrapText="1"/>
    </xf>
    <xf numFmtId="49" fontId="11" fillId="0" borderId="4" xfId="2" applyNumberFormat="1" applyFont="1" applyBorder="1" applyAlignment="1">
      <alignment horizontal="left" vertical="center" wrapText="1"/>
    </xf>
    <xf numFmtId="49" fontId="11" fillId="0" borderId="8" xfId="2" applyNumberFormat="1" applyFont="1" applyBorder="1" applyAlignment="1">
      <alignment horizontal="left" vertical="center" wrapText="1"/>
    </xf>
    <xf numFmtId="49" fontId="8" fillId="0" borderId="7" xfId="2" applyNumberFormat="1" applyFont="1" applyBorder="1" applyAlignment="1">
      <alignment horizontal="center" vertical="center" wrapText="1"/>
    </xf>
    <xf numFmtId="49" fontId="8" fillId="0" borderId="9" xfId="2" applyNumberFormat="1" applyFont="1" applyBorder="1" applyAlignment="1">
      <alignment horizontal="center" vertical="center" wrapText="1"/>
    </xf>
    <xf numFmtId="164" fontId="10" fillId="2" borderId="2" xfId="2" applyNumberFormat="1" applyFont="1" applyFill="1" applyBorder="1" applyAlignment="1">
      <alignment horizontal="center" vertical="center"/>
    </xf>
    <xf numFmtId="164" fontId="10" fillId="2" borderId="10" xfId="2" applyNumberFormat="1" applyFont="1" applyFill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0" fillId="3" borderId="4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 wrapText="1"/>
    </xf>
    <xf numFmtId="164" fontId="11" fillId="0" borderId="6" xfId="2" applyNumberFormat="1" applyFont="1" applyBorder="1" applyAlignment="1">
      <alignment horizontal="center" vertical="center" wrapText="1"/>
    </xf>
    <xf numFmtId="164" fontId="11" fillId="0" borderId="8" xfId="2" applyNumberFormat="1" applyFont="1" applyBorder="1" applyAlignment="1">
      <alignment horizontal="center" vertical="center" wrapText="1"/>
    </xf>
    <xf numFmtId="164" fontId="11" fillId="0" borderId="11" xfId="2" applyNumberFormat="1" applyFont="1" applyBorder="1" applyAlignment="1">
      <alignment horizontal="center" vertical="center" wrapText="1"/>
    </xf>
    <xf numFmtId="164" fontId="11" fillId="0" borderId="3" xfId="2" applyNumberFormat="1" applyFont="1" applyBorder="1" applyAlignment="1">
      <alignment horizontal="center" vertical="center" wrapText="1"/>
    </xf>
    <xf numFmtId="49" fontId="10" fillId="2" borderId="12" xfId="2" applyNumberFormat="1" applyFont="1" applyFill="1" applyBorder="1" applyAlignment="1">
      <alignment horizontal="left" vertical="center" wrapText="1"/>
    </xf>
    <xf numFmtId="49" fontId="11" fillId="0" borderId="13" xfId="2" applyNumberFormat="1" applyFont="1" applyBorder="1" applyAlignment="1">
      <alignment horizontal="left" vertical="center" wrapText="1"/>
    </xf>
    <xf numFmtId="49" fontId="10" fillId="3" borderId="14" xfId="2" applyNumberFormat="1" applyFont="1" applyFill="1" applyBorder="1" applyAlignment="1">
      <alignment horizontal="left" vertical="center" wrapText="1"/>
    </xf>
    <xf numFmtId="49" fontId="11" fillId="0" borderId="15" xfId="2" applyNumberFormat="1" applyFont="1" applyBorder="1" applyAlignment="1">
      <alignment horizontal="left" vertical="center" wrapText="1"/>
    </xf>
    <xf numFmtId="164" fontId="10" fillId="0" borderId="4" xfId="2" applyNumberFormat="1" applyFont="1" applyBorder="1" applyAlignment="1">
      <alignment horizontal="center" vertical="center"/>
    </xf>
    <xf numFmtId="164" fontId="11" fillId="0" borderId="16" xfId="2" applyNumberFormat="1" applyFont="1" applyBorder="1" applyAlignment="1">
      <alignment horizontal="center" vertical="center"/>
    </xf>
    <xf numFmtId="164" fontId="10" fillId="2" borderId="17" xfId="2" applyNumberFormat="1" applyFont="1" applyFill="1" applyBorder="1" applyAlignment="1">
      <alignment horizontal="center" vertical="center"/>
    </xf>
    <xf numFmtId="164" fontId="10" fillId="0" borderId="18" xfId="2" applyNumberFormat="1" applyFont="1" applyBorder="1" applyAlignment="1">
      <alignment horizontal="center" vertical="center"/>
    </xf>
    <xf numFmtId="164" fontId="10" fillId="2" borderId="18" xfId="2" applyNumberFormat="1" applyFont="1" applyFill="1" applyBorder="1" applyAlignment="1">
      <alignment horizontal="center" vertical="center"/>
    </xf>
    <xf numFmtId="164" fontId="11" fillId="0" borderId="19" xfId="2" applyNumberFormat="1" applyFont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left" vertical="center" wrapText="1"/>
    </xf>
    <xf numFmtId="49" fontId="10" fillId="0" borderId="14" xfId="2" applyNumberFormat="1" applyFont="1" applyBorder="1" applyAlignment="1">
      <alignment horizontal="left" vertical="center" wrapText="1"/>
    </xf>
    <xf numFmtId="164" fontId="10" fillId="0" borderId="0" xfId="2" applyNumberFormat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 2" xfId="1" xr:uid="{00000000-0005-0000-0000-000002000000}"/>
  </cellStyles>
  <dxfs count="5"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F10" sqref="F10"/>
    </sheetView>
  </sheetViews>
  <sheetFormatPr defaultColWidth="9.140625" defaultRowHeight="12.75" x14ac:dyDescent="0.25"/>
  <cols>
    <col min="1" max="1" width="50" style="14" customWidth="1"/>
    <col min="2" max="2" width="11.85546875" style="14" customWidth="1"/>
    <col min="3" max="3" width="12.28515625" style="14" customWidth="1"/>
    <col min="4" max="4" width="12.5703125" style="14" customWidth="1"/>
    <col min="5" max="5" width="13.28515625" style="14" customWidth="1"/>
    <col min="6" max="16384" width="9.140625" style="14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17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4" t="s">
        <v>25</v>
      </c>
      <c r="E5" s="9"/>
      <c r="F5" s="3"/>
      <c r="H5" s="4"/>
      <c r="I5" s="4"/>
    </row>
    <row r="6" spans="1:10" s="7" customFormat="1" ht="15" customHeight="1" x14ac:dyDescent="0.25">
      <c r="A6" s="9"/>
      <c r="B6" s="2"/>
      <c r="C6" s="3"/>
      <c r="D6" s="10" t="s">
        <v>18</v>
      </c>
      <c r="E6" s="9"/>
      <c r="F6" s="3"/>
      <c r="H6" s="4"/>
      <c r="I6" s="4"/>
    </row>
    <row r="7" spans="1:10" s="12" customFormat="1" ht="81.75" customHeight="1" thickBot="1" x14ac:dyDescent="0.3">
      <c r="A7" s="50" t="s">
        <v>21</v>
      </c>
      <c r="B7" s="50"/>
      <c r="C7" s="50"/>
      <c r="D7" s="50"/>
      <c r="E7" s="11"/>
      <c r="F7" s="11"/>
      <c r="G7" s="11"/>
      <c r="H7" s="11"/>
      <c r="I7" s="11"/>
      <c r="J7" s="11"/>
    </row>
    <row r="8" spans="1:10" ht="63.75" customHeight="1" thickBot="1" x14ac:dyDescent="0.3">
      <c r="A8" s="13" t="s">
        <v>3</v>
      </c>
      <c r="B8" s="23" t="s">
        <v>4</v>
      </c>
      <c r="C8" s="24" t="s">
        <v>5</v>
      </c>
      <c r="D8" s="23" t="s">
        <v>6</v>
      </c>
    </row>
    <row r="9" spans="1:10" ht="46.5" customHeight="1" thickBot="1" x14ac:dyDescent="0.3">
      <c r="A9" s="37" t="s">
        <v>7</v>
      </c>
      <c r="B9" s="45">
        <f>B11+B16+B14</f>
        <v>2564.9</v>
      </c>
      <c r="C9" s="43">
        <f>C11+C16+C14</f>
        <v>2777.4</v>
      </c>
      <c r="D9" s="45">
        <f>D11+D16</f>
        <v>-212.5</v>
      </c>
      <c r="E9" s="15"/>
    </row>
    <row r="10" spans="1:10" x14ac:dyDescent="0.25">
      <c r="A10" s="38" t="s">
        <v>8</v>
      </c>
      <c r="B10" s="44"/>
      <c r="C10" s="44"/>
      <c r="D10" s="44"/>
    </row>
    <row r="11" spans="1:10" s="16" customFormat="1" ht="20.25" customHeight="1" x14ac:dyDescent="0.25">
      <c r="A11" s="39" t="s">
        <v>9</v>
      </c>
      <c r="B11" s="28">
        <f>B12+B13</f>
        <v>2564.9</v>
      </c>
      <c r="C11" s="28">
        <f>C12+C13</f>
        <v>2777.4</v>
      </c>
      <c r="D11" s="28">
        <f>D12+D13</f>
        <v>-212.5</v>
      </c>
    </row>
    <row r="12" spans="1:10" ht="29.25" customHeight="1" x14ac:dyDescent="0.25">
      <c r="A12" s="47" t="s">
        <v>10</v>
      </c>
      <c r="B12" s="30">
        <v>1993.4</v>
      </c>
      <c r="C12" s="30">
        <v>2205.9</v>
      </c>
      <c r="D12" s="30">
        <f>B12-C12</f>
        <v>-212.5</v>
      </c>
    </row>
    <row r="13" spans="1:10" ht="20.25" customHeight="1" x14ac:dyDescent="0.25">
      <c r="A13" s="38" t="s">
        <v>24</v>
      </c>
      <c r="B13" s="31">
        <v>571.5</v>
      </c>
      <c r="C13" s="31">
        <v>571.5</v>
      </c>
      <c r="D13" s="36">
        <f t="shared" ref="D13" si="0">B13-C13</f>
        <v>0</v>
      </c>
    </row>
    <row r="14" spans="1:10" ht="20.25" customHeight="1" x14ac:dyDescent="0.25">
      <c r="A14" s="48" t="s">
        <v>19</v>
      </c>
      <c r="B14" s="41">
        <v>0</v>
      </c>
      <c r="C14" s="41">
        <v>0</v>
      </c>
      <c r="D14" s="32">
        <v>0</v>
      </c>
    </row>
    <row r="15" spans="1:10" ht="20.25" customHeight="1" x14ac:dyDescent="0.25">
      <c r="A15" s="47" t="s">
        <v>20</v>
      </c>
      <c r="B15" s="30">
        <v>0</v>
      </c>
      <c r="C15" s="30">
        <v>0</v>
      </c>
      <c r="D15" s="32">
        <v>0</v>
      </c>
    </row>
    <row r="16" spans="1:10" s="16" customFormat="1" ht="18" customHeight="1" x14ac:dyDescent="0.25">
      <c r="A16" s="39" t="s">
        <v>11</v>
      </c>
      <c r="B16" s="28">
        <f>B17</f>
        <v>0</v>
      </c>
      <c r="C16" s="28">
        <f>C17</f>
        <v>0</v>
      </c>
      <c r="D16" s="28">
        <f>D17</f>
        <v>0</v>
      </c>
    </row>
    <row r="17" spans="1:5" ht="42" customHeight="1" thickBot="1" x14ac:dyDescent="0.3">
      <c r="A17" s="40" t="s">
        <v>12</v>
      </c>
      <c r="B17" s="42">
        <v>0</v>
      </c>
      <c r="C17" s="42">
        <v>0</v>
      </c>
      <c r="D17" s="46">
        <f t="shared" ref="D17" si="1">B17-C17</f>
        <v>0</v>
      </c>
    </row>
    <row r="18" spans="1:5" x14ac:dyDescent="0.25">
      <c r="A18" s="18" t="s">
        <v>13</v>
      </c>
      <c r="B18" s="25">
        <f>B20+B23</f>
        <v>2564.9</v>
      </c>
      <c r="C18" s="26">
        <f>C20+C23</f>
        <v>2369.1</v>
      </c>
      <c r="D18" s="25">
        <f>D20+D23</f>
        <v>195.80000000000018</v>
      </c>
      <c r="E18" s="15"/>
    </row>
    <row r="19" spans="1:5" x14ac:dyDescent="0.25">
      <c r="A19" s="20" t="s">
        <v>8</v>
      </c>
      <c r="B19" s="27"/>
      <c r="C19" s="49"/>
      <c r="D19" s="27"/>
    </row>
    <row r="20" spans="1:5" s="16" customFormat="1" ht="24" customHeight="1" x14ac:dyDescent="0.25">
      <c r="A20" s="19" t="s">
        <v>23</v>
      </c>
      <c r="B20" s="28">
        <f>SUM(B21:B22)</f>
        <v>2564.9</v>
      </c>
      <c r="C20" s="29">
        <f>SUM(C21:C22)</f>
        <v>2369.1</v>
      </c>
      <c r="D20" s="28">
        <f>SUM(D21:D22)</f>
        <v>195.80000000000018</v>
      </c>
      <c r="E20" s="17"/>
    </row>
    <row r="21" spans="1:5" ht="43.5" customHeight="1" x14ac:dyDescent="0.25">
      <c r="A21" s="21" t="s">
        <v>14</v>
      </c>
      <c r="B21" s="32">
        <v>200</v>
      </c>
      <c r="C21" s="33">
        <v>168</v>
      </c>
      <c r="D21" s="32">
        <f>B21-C21</f>
        <v>32</v>
      </c>
    </row>
    <row r="22" spans="1:5" ht="43.5" customHeight="1" x14ac:dyDescent="0.25">
      <c r="A22" s="21" t="s">
        <v>15</v>
      </c>
      <c r="B22" s="32">
        <v>2364.9</v>
      </c>
      <c r="C22" s="33">
        <v>2201.1</v>
      </c>
      <c r="D22" s="32">
        <f>B22-C22</f>
        <v>163.80000000000018</v>
      </c>
    </row>
    <row r="23" spans="1:5" s="16" customFormat="1" ht="24.75" customHeight="1" x14ac:dyDescent="0.25">
      <c r="A23" s="19" t="s">
        <v>22</v>
      </c>
      <c r="B23" s="28">
        <f>B24</f>
        <v>0</v>
      </c>
      <c r="C23" s="29">
        <f>C24</f>
        <v>0</v>
      </c>
      <c r="D23" s="28">
        <f>D24</f>
        <v>0</v>
      </c>
    </row>
    <row r="24" spans="1:5" ht="40.5" customHeight="1" thickBot="1" x14ac:dyDescent="0.3">
      <c r="A24" s="22" t="s">
        <v>16</v>
      </c>
      <c r="B24" s="35">
        <v>0</v>
      </c>
      <c r="C24" s="35">
        <v>0</v>
      </c>
      <c r="D24" s="34">
        <f t="shared" ref="D24" si="2">B24-C24</f>
        <v>0</v>
      </c>
    </row>
  </sheetData>
  <mergeCells count="1">
    <mergeCell ref="A7:D7"/>
  </mergeCells>
  <conditionalFormatting sqref="B21:B22">
    <cfRule type="cellIs" dxfId="4" priority="3" stopIfTrue="1" operator="equal">
      <formula>0</formula>
    </cfRule>
  </conditionalFormatting>
  <conditionalFormatting sqref="C10:D10">
    <cfRule type="cellIs" dxfId="3" priority="13" stopIfTrue="1" operator="equal">
      <formula>0</formula>
    </cfRule>
  </conditionalFormatting>
  <conditionalFormatting sqref="C18:D19">
    <cfRule type="cellIs" dxfId="2" priority="11" stopIfTrue="1" operator="equal">
      <formula>0</formula>
    </cfRule>
  </conditionalFormatting>
  <conditionalFormatting sqref="D9">
    <cfRule type="cellIs" dxfId="1" priority="14" stopIfTrue="1" operator="equal">
      <formula>0</formula>
    </cfRule>
  </conditionalFormatting>
  <conditionalFormatting sqref="D12">
    <cfRule type="cellIs" dxfId="0" priority="10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2025-04-24T09:28:19Z</dcterms:modified>
</cp:coreProperties>
</file>